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 PERSONAL\Documents\C. SENA 2026\VILLA DE LEYVA\"/>
    </mc:Choice>
  </mc:AlternateContent>
  <xr:revisionPtr revIDLastSave="0" documentId="13_ncr:1_{0DDED397-A4EC-4019-8F3A-57FF5D28A6DF}" xr6:coauthVersionLast="47" xr6:coauthVersionMax="47" xr10:uidLastSave="{00000000-0000-0000-0000-000000000000}"/>
  <bookViews>
    <workbookView xWindow="-165" yWindow="135" windowWidth="12045" windowHeight="10740" xr2:uid="{BA2350E0-75D6-410A-B5FA-16D2FCA1DE42}"/>
  </bookViews>
  <sheets>
    <sheet name="Tabla2 " sheetId="1" r:id="rId1"/>
    <sheet name="Hoja2" sheetId="2" r:id="rId2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/>
  <c r="J11" i="1"/>
  <c r="J15" i="1"/>
  <c r="J16" i="1"/>
  <c r="J13" i="1"/>
  <c r="J4" i="1"/>
  <c r="J10" i="1"/>
  <c r="J9" i="1"/>
  <c r="D126" i="1"/>
  <c r="J8" i="1"/>
  <c r="J7" i="1"/>
  <c r="J6" i="1"/>
  <c r="J5" i="1"/>
  <c r="J17" i="1" l="1"/>
  <c r="E126" i="1" s="1"/>
</calcChain>
</file>

<file path=xl/sharedStrings.xml><?xml version="1.0" encoding="utf-8"?>
<sst xmlns="http://schemas.openxmlformats.org/spreadsheetml/2006/main" count="156" uniqueCount="156">
  <si>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</si>
  <si>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</si>
  <si>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</si>
  <si>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</si>
  <si>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</si>
  <si>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</si>
  <si>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</si>
  <si>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</si>
  <si>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Boyacá</t>
  </si>
  <si>
    <t>Briceño</t>
  </si>
  <si>
    <t>Buenavista</t>
  </si>
  <si>
    <t>Busbanzá</t>
  </si>
  <si>
    <t>Caldas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</si>
  <si>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</si>
  <si>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</si>
  <si>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</si>
  <si>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</si>
  <si>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</si>
  <si>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</si>
  <si>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</si>
  <si>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</si>
  <si>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</si>
  <si>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</si>
  <si>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</si>
  <si>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</si>
  <si>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</si>
  <si>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</si>
  <si>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</si>
  <si>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</si>
  <si>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</si>
  <si>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</si>
  <si>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</si>
  <si>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</si>
  <si>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</si>
  <si>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</si>
  <si>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</si>
  <si>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</si>
  <si>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</si>
  <si>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</si>
  <si>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</si>
  <si>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</si>
  <si>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</si>
  <si>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</si>
  <si>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</si>
  <si>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</si>
  <si>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Jericó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</si>
  <si>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</si>
  <si>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</si>
  <si>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</si>
  <si>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</si>
  <si>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</si>
  <si>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</si>
  <si>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</si>
  <si>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</si>
  <si>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</si>
  <si>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</si>
  <si>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</si>
  <si>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</si>
  <si>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</si>
  <si>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</si>
  <si>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</si>
  <si>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</si>
  <si>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</si>
  <si>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</si>
  <si>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</si>
  <si>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</si>
  <si>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</si>
  <si>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</si>
  <si>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</si>
  <si>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</si>
  <si>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</si>
  <si>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</si>
  <si>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</si>
  <si>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</si>
  <si>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</si>
  <si>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</si>
  <si>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</si>
  <si>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</si>
  <si>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</si>
  <si>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</si>
  <si>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</si>
  <si>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</si>
  <si>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</si>
  <si>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</si>
  <si>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</si>
  <si>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</si>
  <si>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</si>
  <si>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</si>
  <si>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</si>
  <si>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</si>
  <si>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</si>
  <si>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</si>
  <si>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</si>
  <si>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</si>
  <si>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</si>
  <si>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</si>
  <si>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</si>
  <si>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</si>
  <si>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</si>
  <si>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</si>
  <si>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</si>
  <si>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</si>
  <si>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</si>
  <si>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</si>
  <si>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</si>
  <si>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</si>
  <si>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</si>
  <si>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</si>
  <si>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</si>
  <si>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</si>
  <si>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</si>
  <si>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</si>
  <si>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</si>
  <si>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</si>
  <si>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</si>
  <si>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</si>
  <si>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</si>
  <si>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</si>
  <si>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</si>
  <si>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</si>
  <si>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</si>
  <si>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</si>
  <si>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</si>
  <si>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PROVINCIA</t>
  </si>
  <si>
    <t>MUNICIPIOS</t>
  </si>
  <si>
    <t>POBLACION PROYECTADA 2020</t>
  </si>
  <si>
    <t>EXTENSION TERRITORIAL</t>
  </si>
  <si>
    <t>% EXT DEPTAL</t>
  </si>
  <si>
    <t>CENTRO</t>
  </si>
  <si>
    <t>Chíquiza, Chivatá, Cómbita, Cucaita, Motavita, Oicatá, Samacá, Siachoque, Sora, Soracá, Sotaquirá, Toca, Tunja, Tuta.</t>
  </si>
  <si>
    <t>7.07</t>
  </si>
  <si>
    <t>GUTIERREZ</t>
  </si>
  <si>
    <t>Chiscas, Cubará, El Cocuy, El Espino, Guacamayas, Güicán, Panqueba.</t>
  </si>
  <si>
    <t>LENGUPA</t>
  </si>
  <si>
    <t>Berbeo, Campohermoso, Miraflores, Páez, Rondón, San Eduardo, Zetaquira.</t>
  </si>
  <si>
    <t>LIBERTAD</t>
  </si>
  <si>
    <t>Labranzagrande, Pajarito, Paya, Pisba</t>
  </si>
  <si>
    <t>MARQUEZ</t>
  </si>
  <si>
    <t>Boyacá, Ciénega, Jenesano, Nuevo Colón, Ramiriquí, Tibaná, Turmequé, Úmbita, Ventaquemada, Viracachá.</t>
  </si>
  <si>
    <t>NEIRA</t>
  </si>
  <si>
    <t>NORTE</t>
  </si>
  <si>
    <t>Boavita, Covarachía, La Uvita, San Mateo, Sativanorte, Sativasur, Soatá, Susacón, Tipacoque</t>
  </si>
  <si>
    <t>OCCIDENTE</t>
  </si>
  <si>
    <t>Briceño, Buenavista, Caldas, Chiquinquirá, Coper, La Victoria, Maripí, Muzo, Otanche, Pauna, Puerto Boyacá, Quípama, Saboyá, San Miguel de Sema, San Pablo de Borbur, Tununguá</t>
  </si>
  <si>
    <t>ORIENTE</t>
  </si>
  <si>
    <t>Almeida, Chivor, Guateque. Guayatá, La Capilla, Somondoco, Sutatenza, Tenza.</t>
  </si>
  <si>
    <t>-RICAURTE</t>
  </si>
  <si>
    <t>Arcabuco, Chitaraque, Gachantivá, Moniquirá, Ráquira, Sáchica, San José de Pare, Santa Sofía, Santana, Sutamarchán, Tinjacá, Togüí, Villa de Leyva</t>
  </si>
  <si>
    <t>SUGAMUXI</t>
  </si>
  <si>
    <t>Aquitania, Cuítiva, Firavitoba, Gámeza, Iza, Mongua, Monguí, Nobsa, Pesca, Sogamoso, Tibasosa, Tópaga, Tota</t>
  </si>
  <si>
    <t>TUNDAMA</t>
  </si>
  <si>
    <t>Belén, Busbanzá, Cerinza, Corrales, Duitama, Floresta, Paipa, Santa Rosa de Viterbo, Tutazá.</t>
  </si>
  <si>
    <t>VALDERRAMA</t>
  </si>
  <si>
    <t>Betéitiva, Chita, Jericó, Paz de Río, Socha, Socotá, Tasco.</t>
  </si>
  <si>
    <t>POBLACION PROYECTADA 2025</t>
  </si>
  <si>
    <t>Chinavita, Garagoa, Macanal, Pachavita, San Luis de Gaceno, Santa María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</si>
</sst>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9"/>
      <name val="Segoe U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164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3" fontId="3" fillId="0" borderId="1" xfId="2" applyNumberFormat="1" applyFont="1" applyFill="1" applyBorder="1" applyAlignment="1"/>
    <xf numFmtId="164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3" fontId="3" fillId="2" borderId="1" xfId="2" applyNumberFormat="1" applyFont="1" applyFill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0" fillId="0" borderId="0" xfId="0" applyNumberFormat="1"/>
    <xf numFmtId="3" fontId="4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3">
    <cellStyle name="Normal" xfId="0" builtinId="0"/>
    <cellStyle name="Normal 2" xfId="1" xr:uid="{34DD0E64-FAFD-48D1-82ED-33451292D3F2}"/>
    <cellStyle name="Porcentaje 2" xfId="2" xr:uid="{A8126960-6B20-4E40-B971-74968D3E34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9D45E-B7C8-47AD-8AB2-62B39EF43990}">
  <dimension ref="A2:L126"/>
  <sheetViews>
    <sheetView tabSelected="1" topLeftCell="F1" workbookViewId="0">
      <selection activeCell="M20" sqref="M20"/>
    </sheetView>
  </sheetViews>
  <sheetFormatPr baseColWidth="10" defaultRowHeight="15" x14ac:dyDescent="0.25"/>
  <cols>
    <col min="7" max="7" width="12.85546875" customWidth="1"/>
    <col min="8" max="8" width="45.85546875" customWidth="1"/>
    <col min="9" max="9" width="0" style="18" hidden="1" customWidth="1"/>
    <col min="10" max="10" width="11.42578125" style="18"/>
  </cols>
  <sheetData>
    <row r="2" spans="1:12" ht="15.75" thickBot="1" x14ac:dyDescent="0.3"/>
    <row r="3" spans="1:12" ht="39" thickBot="1" x14ac:dyDescent="0.3">
      <c r="A3">
        <v>1</v>
      </c>
      <c r="B3" s="1" t="s">
        <v>0</v>
      </c>
      <c r="C3" s="2">
        <v>2025</v>
      </c>
      <c r="D3" s="3">
        <v>189660</v>
      </c>
      <c r="G3" s="7" t="s">
        <v>123</v>
      </c>
      <c r="H3" s="8" t="s">
        <v>124</v>
      </c>
      <c r="I3" s="8" t="s">
        <v>125</v>
      </c>
      <c r="J3" s="8" t="s">
        <v>154</v>
      </c>
      <c r="K3" s="8" t="s">
        <v>126</v>
      </c>
      <c r="L3" s="8" t="s">
        <v>127</v>
      </c>
    </row>
    <row r="4" spans="1:12" ht="39" thickBot="1" x14ac:dyDescent="0.3">
      <c r="A4">
        <v>2</v>
      </c>
      <c r="B4" s="4" t="s">
        <v>1</v>
      </c>
      <c r="C4" s="5">
        <v>2025</v>
      </c>
      <c r="D4" s="6">
        <v>1807</v>
      </c>
      <c r="G4" s="9" t="s">
        <v>128</v>
      </c>
      <c r="H4" s="15" t="s">
        <v>129</v>
      </c>
      <c r="I4" s="16">
        <v>311391</v>
      </c>
      <c r="J4" s="16">
        <f>D32+D23+D25+D30+D60+D64+D83+D96+D102+D104+D103+D114+D3+D120</f>
        <v>283778</v>
      </c>
      <c r="K4" s="17">
        <v>1640</v>
      </c>
      <c r="L4" s="15" t="s">
        <v>130</v>
      </c>
    </row>
    <row r="5" spans="1:12" ht="26.25" thickBot="1" x14ac:dyDescent="0.3">
      <c r="A5">
        <v>3</v>
      </c>
      <c r="B5" s="1" t="s">
        <v>2</v>
      </c>
      <c r="C5" s="2">
        <v>2025</v>
      </c>
      <c r="D5" s="3">
        <v>15363</v>
      </c>
      <c r="G5" s="9" t="s">
        <v>131</v>
      </c>
      <c r="H5" s="10" t="s">
        <v>132</v>
      </c>
      <c r="I5" s="12">
        <v>29367</v>
      </c>
      <c r="J5" s="12">
        <f>D20+D29+D35+D36+D42+D45+D70</f>
        <v>32743</v>
      </c>
      <c r="K5" s="13">
        <v>3103</v>
      </c>
      <c r="L5" s="10">
        <v>13.38</v>
      </c>
    </row>
    <row r="6" spans="1:12" ht="26.25" thickBot="1" x14ac:dyDescent="0.3">
      <c r="A6">
        <v>4</v>
      </c>
      <c r="B6" s="4" t="s">
        <v>3</v>
      </c>
      <c r="C6" s="5">
        <v>2025</v>
      </c>
      <c r="D6" s="6">
        <v>6459</v>
      </c>
      <c r="G6" s="9" t="s">
        <v>133</v>
      </c>
      <c r="H6" s="10" t="s">
        <v>134</v>
      </c>
      <c r="I6" s="12">
        <v>27146</v>
      </c>
      <c r="J6" s="12">
        <f>D8+D16+D56+D67+D80+D84+D125</f>
        <v>26158</v>
      </c>
      <c r="K6" s="13">
        <v>1480</v>
      </c>
      <c r="L6" s="10">
        <v>6.38</v>
      </c>
    </row>
    <row r="7" spans="1:12" ht="15.75" thickBot="1" x14ac:dyDescent="0.3">
      <c r="A7">
        <v>5</v>
      </c>
      <c r="B7" s="1" t="s">
        <v>4</v>
      </c>
      <c r="C7" s="2">
        <v>2025</v>
      </c>
      <c r="D7" s="3">
        <v>7665</v>
      </c>
      <c r="G7" s="9" t="s">
        <v>135</v>
      </c>
      <c r="H7" s="10" t="s">
        <v>136</v>
      </c>
      <c r="I7" s="12">
        <v>10211</v>
      </c>
      <c r="J7" s="12">
        <f>D49+D69+D72+D75</f>
        <v>10671</v>
      </c>
      <c r="K7" s="10">
        <v>1890</v>
      </c>
      <c r="L7" s="10">
        <v>8.15</v>
      </c>
    </row>
    <row r="8" spans="1:12" ht="26.25" thickBot="1" x14ac:dyDescent="0.3">
      <c r="A8">
        <v>6</v>
      </c>
      <c r="B8" s="4" t="s">
        <v>5</v>
      </c>
      <c r="C8" s="5">
        <v>2025</v>
      </c>
      <c r="D8" s="6">
        <v>1652</v>
      </c>
      <c r="G8" s="9" t="s">
        <v>137</v>
      </c>
      <c r="H8" s="10" t="s">
        <v>138</v>
      </c>
      <c r="I8" s="12">
        <v>76750</v>
      </c>
      <c r="J8" s="12">
        <f>D11+D24+D47+D63+D78+D110+D119+D122+D123+D124</f>
        <v>75160</v>
      </c>
      <c r="K8" s="10">
        <v>903</v>
      </c>
      <c r="L8" s="10">
        <v>3.89</v>
      </c>
    </row>
    <row r="9" spans="1:12" ht="26.25" thickBot="1" x14ac:dyDescent="0.3">
      <c r="A9">
        <v>7</v>
      </c>
      <c r="B9" s="1" t="s">
        <v>6</v>
      </c>
      <c r="C9" s="2">
        <v>2025</v>
      </c>
      <c r="D9" s="3">
        <v>1809</v>
      </c>
      <c r="G9" s="9" t="s">
        <v>139</v>
      </c>
      <c r="H9" s="10" t="s">
        <v>155</v>
      </c>
      <c r="I9" s="12">
        <v>39322</v>
      </c>
      <c r="J9" s="12">
        <f>D18+D41+D54+D66+D86+D91</f>
        <v>39081</v>
      </c>
      <c r="K9" s="10">
        <v>1382</v>
      </c>
      <c r="L9" s="10">
        <v>5.96</v>
      </c>
    </row>
    <row r="10" spans="1:12" ht="26.25" thickBot="1" x14ac:dyDescent="0.3">
      <c r="A10">
        <v>8</v>
      </c>
      <c r="B10" s="4" t="s">
        <v>7</v>
      </c>
      <c r="C10" s="5">
        <v>2025</v>
      </c>
      <c r="D10" s="6">
        <v>5178</v>
      </c>
      <c r="G10" s="9" t="s">
        <v>140</v>
      </c>
      <c r="H10" s="10" t="s">
        <v>141</v>
      </c>
      <c r="I10" s="12">
        <v>30190</v>
      </c>
      <c r="J10" s="12">
        <f>D10+D28+D52+D87+D94+D95+D97+D105+D113</f>
        <v>32617</v>
      </c>
      <c r="K10" s="13">
        <v>1160</v>
      </c>
      <c r="L10" s="10">
        <v>5.01</v>
      </c>
    </row>
    <row r="11" spans="1:12" ht="51.75" thickBot="1" x14ac:dyDescent="0.3">
      <c r="A11">
        <v>9</v>
      </c>
      <c r="B11" s="1" t="s">
        <v>8</v>
      </c>
      <c r="C11" s="2">
        <v>2025</v>
      </c>
      <c r="D11" s="3">
        <v>5324</v>
      </c>
      <c r="G11" s="9" t="s">
        <v>142</v>
      </c>
      <c r="H11" s="10" t="s">
        <v>143</v>
      </c>
      <c r="I11" s="12">
        <v>216667</v>
      </c>
      <c r="J11" s="12">
        <f>D12+D13+D15+D19+D26+D51+D55+D61+D65+D71+D76+D77+D81+D88+D89+D118</f>
        <v>180854</v>
      </c>
      <c r="K11" s="13">
        <v>3905</v>
      </c>
      <c r="L11" s="10">
        <v>16.84</v>
      </c>
    </row>
    <row r="12" spans="1:12" ht="26.25" thickBot="1" x14ac:dyDescent="0.3">
      <c r="A12">
        <v>10</v>
      </c>
      <c r="B12" s="4" t="s">
        <v>9</v>
      </c>
      <c r="C12" s="5">
        <v>2025</v>
      </c>
      <c r="D12" s="6">
        <v>2254</v>
      </c>
      <c r="G12" s="9" t="s">
        <v>144</v>
      </c>
      <c r="H12" s="10" t="s">
        <v>145</v>
      </c>
      <c r="I12" s="12">
        <v>30707</v>
      </c>
      <c r="J12" s="12">
        <f>D4+D33+D43+D44+D50+D101+D107+D109</f>
        <v>32814</v>
      </c>
      <c r="K12" s="10">
        <v>498</v>
      </c>
      <c r="L12" s="10">
        <v>2.15</v>
      </c>
    </row>
    <row r="13" spans="1:12" ht="39" thickBot="1" x14ac:dyDescent="0.3">
      <c r="A13">
        <v>11</v>
      </c>
      <c r="B13" s="1" t="s">
        <v>10</v>
      </c>
      <c r="C13" s="2">
        <v>2025</v>
      </c>
      <c r="D13" s="3">
        <v>4518</v>
      </c>
      <c r="G13" s="9" t="s">
        <v>146</v>
      </c>
      <c r="H13" s="10" t="s">
        <v>147</v>
      </c>
      <c r="I13" s="12">
        <v>99392</v>
      </c>
      <c r="J13" s="12">
        <f>D6+D22+D39+D59+D79+D82+D85+D93+D90+D106+D112+D115+D53</f>
        <v>103404</v>
      </c>
      <c r="K13" s="13">
        <v>1553</v>
      </c>
      <c r="L13" s="10">
        <v>6.71</v>
      </c>
    </row>
    <row r="14" spans="1:12" ht="39" thickBot="1" x14ac:dyDescent="0.3">
      <c r="A14">
        <v>12</v>
      </c>
      <c r="B14" s="4" t="s">
        <v>11</v>
      </c>
      <c r="C14" s="5">
        <v>2025</v>
      </c>
      <c r="D14" s="6">
        <v>1338</v>
      </c>
      <c r="G14" s="9" t="s">
        <v>148</v>
      </c>
      <c r="H14" s="10" t="s">
        <v>149</v>
      </c>
      <c r="I14" s="12">
        <v>197354</v>
      </c>
      <c r="J14" s="12">
        <f>D5+D31+D37+D40+D46+D57+D58+D62+D74+D100+D111+D116+D117</f>
        <v>224260</v>
      </c>
      <c r="K14" s="13">
        <v>2460</v>
      </c>
      <c r="L14" s="10">
        <v>10.61</v>
      </c>
    </row>
    <row r="15" spans="1:12" ht="26.25" thickBot="1" x14ac:dyDescent="0.3">
      <c r="A15">
        <v>13</v>
      </c>
      <c r="B15" s="1" t="s">
        <v>12</v>
      </c>
      <c r="C15" s="2">
        <v>2025</v>
      </c>
      <c r="D15" s="3">
        <v>2869</v>
      </c>
      <c r="G15" s="9" t="s">
        <v>150</v>
      </c>
      <c r="H15" s="10" t="s">
        <v>151</v>
      </c>
      <c r="I15" s="12">
        <v>179606</v>
      </c>
      <c r="J15" s="12">
        <f>D7+D14+D17+D27+D34+D38+D68+D92+D121</f>
        <v>208476</v>
      </c>
      <c r="K15" s="13">
        <v>1249</v>
      </c>
      <c r="L15" s="10">
        <v>5.39</v>
      </c>
    </row>
    <row r="16" spans="1:12" ht="15.75" thickBot="1" x14ac:dyDescent="0.3">
      <c r="A16">
        <v>14</v>
      </c>
      <c r="B16" s="4" t="s">
        <v>13</v>
      </c>
      <c r="C16" s="5">
        <v>2025</v>
      </c>
      <c r="D16" s="6">
        <v>3209</v>
      </c>
      <c r="G16" s="9" t="s">
        <v>152</v>
      </c>
      <c r="H16" s="10" t="s">
        <v>153</v>
      </c>
      <c r="I16" s="12">
        <v>39528</v>
      </c>
      <c r="J16" s="12">
        <f>D9+D21+D48+D73+D99+D98+D108</f>
        <v>40377</v>
      </c>
      <c r="K16" s="13">
        <v>1962</v>
      </c>
      <c r="L16" s="10">
        <v>8.4600000000000009</v>
      </c>
    </row>
    <row r="17" spans="1:10" x14ac:dyDescent="0.25">
      <c r="A17">
        <v>15</v>
      </c>
      <c r="B17" s="1" t="s">
        <v>14</v>
      </c>
      <c r="C17" s="2">
        <v>2025</v>
      </c>
      <c r="D17" s="3">
        <v>3545</v>
      </c>
      <c r="J17" s="19">
        <f>SUM(J4:J16)</f>
        <v>1290393</v>
      </c>
    </row>
    <row r="18" spans="1:10" x14ac:dyDescent="0.25">
      <c r="A18">
        <v>16</v>
      </c>
      <c r="B18" s="4" t="s">
        <v>15</v>
      </c>
      <c r="C18" s="5">
        <v>2025</v>
      </c>
      <c r="D18" s="6">
        <v>3086</v>
      </c>
    </row>
    <row r="19" spans="1:10" x14ac:dyDescent="0.25">
      <c r="A19">
        <v>17</v>
      </c>
      <c r="B19" s="1" t="s">
        <v>16</v>
      </c>
      <c r="C19" s="2">
        <v>2025</v>
      </c>
      <c r="D19" s="3">
        <v>58267</v>
      </c>
    </row>
    <row r="20" spans="1:10" x14ac:dyDescent="0.25">
      <c r="A20">
        <v>18</v>
      </c>
      <c r="B20" s="4" t="s">
        <v>17</v>
      </c>
      <c r="C20" s="5">
        <v>2025</v>
      </c>
      <c r="D20" s="6">
        <v>4094</v>
      </c>
    </row>
    <row r="21" spans="1:10" x14ac:dyDescent="0.25">
      <c r="A21">
        <v>19</v>
      </c>
      <c r="B21" s="1" t="s">
        <v>18</v>
      </c>
      <c r="C21" s="2">
        <v>2025</v>
      </c>
      <c r="D21" s="3">
        <v>8237</v>
      </c>
    </row>
    <row r="22" spans="1:10" x14ac:dyDescent="0.25">
      <c r="A22">
        <v>20</v>
      </c>
      <c r="B22" s="4" t="s">
        <v>19</v>
      </c>
      <c r="C22" s="5">
        <v>2025</v>
      </c>
      <c r="D22" s="6">
        <v>5969</v>
      </c>
    </row>
    <row r="23" spans="1:10" x14ac:dyDescent="0.25">
      <c r="A23">
        <v>21</v>
      </c>
      <c r="B23" s="1" t="s">
        <v>20</v>
      </c>
      <c r="C23" s="2">
        <v>2025</v>
      </c>
      <c r="D23" s="3">
        <v>2848</v>
      </c>
    </row>
    <row r="24" spans="1:10" x14ac:dyDescent="0.25">
      <c r="A24">
        <v>22</v>
      </c>
      <c r="B24" s="4" t="s">
        <v>21</v>
      </c>
      <c r="C24" s="5">
        <v>2025</v>
      </c>
      <c r="D24" s="6">
        <v>4531</v>
      </c>
    </row>
    <row r="25" spans="1:10" x14ac:dyDescent="0.25">
      <c r="A25">
        <v>23</v>
      </c>
      <c r="B25" s="1" t="s">
        <v>22</v>
      </c>
      <c r="C25" s="2">
        <v>2025</v>
      </c>
      <c r="D25" s="3">
        <v>13517</v>
      </c>
    </row>
    <row r="26" spans="1:10" x14ac:dyDescent="0.25">
      <c r="A26">
        <v>24</v>
      </c>
      <c r="B26" s="4" t="s">
        <v>23</v>
      </c>
      <c r="C26" s="5">
        <v>2025</v>
      </c>
      <c r="D26" s="6">
        <v>3476</v>
      </c>
    </row>
    <row r="27" spans="1:10" x14ac:dyDescent="0.25">
      <c r="A27">
        <v>25</v>
      </c>
      <c r="B27" s="1" t="s">
        <v>24</v>
      </c>
      <c r="C27" s="2">
        <v>2025</v>
      </c>
      <c r="D27" s="3">
        <v>2570</v>
      </c>
    </row>
    <row r="28" spans="1:10" x14ac:dyDescent="0.25">
      <c r="A28">
        <v>26</v>
      </c>
      <c r="B28" s="4" t="s">
        <v>25</v>
      </c>
      <c r="C28" s="5">
        <v>2025</v>
      </c>
      <c r="D28" s="6">
        <v>2867</v>
      </c>
    </row>
    <row r="29" spans="1:10" x14ac:dyDescent="0.25">
      <c r="A29">
        <v>27</v>
      </c>
      <c r="B29" s="1" t="s">
        <v>26</v>
      </c>
      <c r="C29" s="2">
        <v>2025</v>
      </c>
      <c r="D29" s="3">
        <v>13318</v>
      </c>
    </row>
    <row r="30" spans="1:10" x14ac:dyDescent="0.25">
      <c r="A30">
        <v>28</v>
      </c>
      <c r="B30" s="4" t="s">
        <v>27</v>
      </c>
      <c r="C30" s="5">
        <v>2025</v>
      </c>
      <c r="D30" s="6">
        <v>3808</v>
      </c>
    </row>
    <row r="31" spans="1:10" x14ac:dyDescent="0.25">
      <c r="A31">
        <v>29</v>
      </c>
      <c r="B31" s="1" t="s">
        <v>28</v>
      </c>
      <c r="C31" s="2">
        <v>2025</v>
      </c>
      <c r="D31" s="3">
        <v>1843</v>
      </c>
    </row>
    <row r="32" spans="1:10" x14ac:dyDescent="0.25">
      <c r="A32">
        <v>30</v>
      </c>
      <c r="B32" s="4" t="s">
        <v>29</v>
      </c>
      <c r="C32" s="5">
        <v>2025</v>
      </c>
      <c r="D32" s="6">
        <v>4811</v>
      </c>
    </row>
    <row r="33" spans="1:4" x14ac:dyDescent="0.25">
      <c r="A33">
        <v>31</v>
      </c>
      <c r="B33" s="1" t="s">
        <v>30</v>
      </c>
      <c r="C33" s="2">
        <v>2025</v>
      </c>
      <c r="D33" s="3">
        <v>2723</v>
      </c>
    </row>
    <row r="34" spans="1:4" x14ac:dyDescent="0.25">
      <c r="A34">
        <v>32</v>
      </c>
      <c r="B34" s="4" t="s">
        <v>31</v>
      </c>
      <c r="C34" s="5">
        <v>2025</v>
      </c>
      <c r="D34" s="6">
        <v>135991</v>
      </c>
    </row>
    <row r="35" spans="1:4" x14ac:dyDescent="0.25">
      <c r="A35">
        <v>33</v>
      </c>
      <c r="B35" s="1" t="s">
        <v>32</v>
      </c>
      <c r="C35" s="2">
        <v>2025</v>
      </c>
      <c r="D35" s="3">
        <v>4304</v>
      </c>
    </row>
    <row r="36" spans="1:4" x14ac:dyDescent="0.25">
      <c r="A36">
        <v>34</v>
      </c>
      <c r="B36" s="4" t="s">
        <v>33</v>
      </c>
      <c r="C36" s="5">
        <v>2025</v>
      </c>
      <c r="D36" s="6">
        <v>3149</v>
      </c>
    </row>
    <row r="37" spans="1:4" x14ac:dyDescent="0.25">
      <c r="A37">
        <v>35</v>
      </c>
      <c r="B37" s="1" t="s">
        <v>34</v>
      </c>
      <c r="C37" s="2">
        <v>2025</v>
      </c>
      <c r="D37" s="3">
        <v>7137</v>
      </c>
    </row>
    <row r="38" spans="1:4" x14ac:dyDescent="0.25">
      <c r="A38">
        <v>36</v>
      </c>
      <c r="B38" s="4" t="s">
        <v>35</v>
      </c>
      <c r="C38" s="5">
        <v>2025</v>
      </c>
      <c r="D38" s="6">
        <v>3351</v>
      </c>
    </row>
    <row r="39" spans="1:4" x14ac:dyDescent="0.25">
      <c r="A39">
        <v>37</v>
      </c>
      <c r="B39" s="1" t="s">
        <v>36</v>
      </c>
      <c r="C39" s="2">
        <v>2025</v>
      </c>
      <c r="D39" s="3">
        <v>2750</v>
      </c>
    </row>
    <row r="40" spans="1:4" x14ac:dyDescent="0.25">
      <c r="A40">
        <v>38</v>
      </c>
      <c r="B40" s="4" t="s">
        <v>37</v>
      </c>
      <c r="C40" s="5">
        <v>2025</v>
      </c>
      <c r="D40" s="6">
        <v>4644</v>
      </c>
    </row>
    <row r="41" spans="1:4" x14ac:dyDescent="0.25">
      <c r="A41">
        <v>39</v>
      </c>
      <c r="B41" s="1" t="s">
        <v>38</v>
      </c>
      <c r="C41" s="2">
        <v>2025</v>
      </c>
      <c r="D41" s="3">
        <v>19470</v>
      </c>
    </row>
    <row r="42" spans="1:4" x14ac:dyDescent="0.25">
      <c r="A42">
        <v>40</v>
      </c>
      <c r="B42" s="4" t="s">
        <v>39</v>
      </c>
      <c r="C42" s="5">
        <v>2025</v>
      </c>
      <c r="D42" s="6">
        <v>1814</v>
      </c>
    </row>
    <row r="43" spans="1:4" x14ac:dyDescent="0.25">
      <c r="A43">
        <v>41</v>
      </c>
      <c r="B43" s="1" t="s">
        <v>40</v>
      </c>
      <c r="C43" s="2">
        <v>2025</v>
      </c>
      <c r="D43" s="3">
        <v>11408</v>
      </c>
    </row>
    <row r="44" spans="1:4" x14ac:dyDescent="0.25">
      <c r="A44">
        <v>42</v>
      </c>
      <c r="B44" s="4" t="s">
        <v>41</v>
      </c>
      <c r="C44" s="5">
        <v>2025</v>
      </c>
      <c r="D44" s="6">
        <v>3473</v>
      </c>
    </row>
    <row r="45" spans="1:4" x14ac:dyDescent="0.25">
      <c r="A45">
        <v>43</v>
      </c>
      <c r="B45" s="1" t="s">
        <v>42</v>
      </c>
      <c r="C45" s="2">
        <v>2025</v>
      </c>
      <c r="D45" s="3">
        <v>4359</v>
      </c>
    </row>
    <row r="46" spans="1:4" x14ac:dyDescent="0.25">
      <c r="A46">
        <v>44</v>
      </c>
      <c r="B46" s="4" t="s">
        <v>43</v>
      </c>
      <c r="C46" s="5">
        <v>2025</v>
      </c>
      <c r="D46" s="6">
        <v>1936</v>
      </c>
    </row>
    <row r="47" spans="1:4" x14ac:dyDescent="0.25">
      <c r="A47">
        <v>45</v>
      </c>
      <c r="B47" s="1" t="s">
        <v>44</v>
      </c>
      <c r="C47" s="2">
        <v>2025</v>
      </c>
      <c r="D47" s="3">
        <v>7387</v>
      </c>
    </row>
    <row r="48" spans="1:4" x14ac:dyDescent="0.25">
      <c r="A48">
        <v>46</v>
      </c>
      <c r="B48" s="4" t="s">
        <v>45</v>
      </c>
      <c r="C48" s="5">
        <v>2025</v>
      </c>
      <c r="D48" s="6">
        <v>4019</v>
      </c>
    </row>
    <row r="49" spans="1:4" x14ac:dyDescent="0.25">
      <c r="A49">
        <v>47</v>
      </c>
      <c r="B49" s="1" t="s">
        <v>46</v>
      </c>
      <c r="C49" s="2">
        <v>2025</v>
      </c>
      <c r="D49" s="3">
        <v>3766</v>
      </c>
    </row>
    <row r="50" spans="1:4" x14ac:dyDescent="0.25">
      <c r="A50">
        <v>48</v>
      </c>
      <c r="B50" s="4" t="s">
        <v>47</v>
      </c>
      <c r="C50" s="5">
        <v>2025</v>
      </c>
      <c r="D50" s="6">
        <v>2550</v>
      </c>
    </row>
    <row r="51" spans="1:4" x14ac:dyDescent="0.25">
      <c r="A51">
        <v>49</v>
      </c>
      <c r="B51" s="1" t="s">
        <v>48</v>
      </c>
      <c r="C51" s="2">
        <v>2025</v>
      </c>
      <c r="D51" s="3">
        <v>1150</v>
      </c>
    </row>
    <row r="52" spans="1:4" x14ac:dyDescent="0.25">
      <c r="A52">
        <v>50</v>
      </c>
      <c r="B52" s="4" t="s">
        <v>49</v>
      </c>
      <c r="C52" s="5">
        <v>2025</v>
      </c>
      <c r="D52" s="6">
        <v>2835</v>
      </c>
    </row>
    <row r="53" spans="1:4" x14ac:dyDescent="0.25">
      <c r="A53">
        <v>51</v>
      </c>
      <c r="B53" s="1" t="s">
        <v>50</v>
      </c>
      <c r="C53" s="2">
        <v>2025</v>
      </c>
      <c r="D53" s="3">
        <v>19633</v>
      </c>
    </row>
    <row r="54" spans="1:4" x14ac:dyDescent="0.25">
      <c r="A54">
        <v>52</v>
      </c>
      <c r="B54" s="4" t="s">
        <v>51</v>
      </c>
      <c r="C54" s="5">
        <v>2025</v>
      </c>
      <c r="D54" s="6">
        <v>5342</v>
      </c>
    </row>
    <row r="55" spans="1:4" x14ac:dyDescent="0.25">
      <c r="A55">
        <v>53</v>
      </c>
      <c r="B55" s="1" t="s">
        <v>52</v>
      </c>
      <c r="C55" s="2">
        <v>2025</v>
      </c>
      <c r="D55" s="3">
        <v>5881</v>
      </c>
    </row>
    <row r="56" spans="1:4" x14ac:dyDescent="0.25">
      <c r="A56">
        <v>54</v>
      </c>
      <c r="B56" s="4" t="s">
        <v>53</v>
      </c>
      <c r="C56" s="5">
        <v>2025</v>
      </c>
      <c r="D56" s="6">
        <v>9050</v>
      </c>
    </row>
    <row r="57" spans="1:4" x14ac:dyDescent="0.25">
      <c r="A57">
        <v>55</v>
      </c>
      <c r="B57" s="1" t="s">
        <v>54</v>
      </c>
      <c r="C57" s="2">
        <v>2025</v>
      </c>
      <c r="D57" s="3">
        <v>4509</v>
      </c>
    </row>
    <row r="58" spans="1:4" x14ac:dyDescent="0.25">
      <c r="A58">
        <v>56</v>
      </c>
      <c r="B58" s="4" t="s">
        <v>55</v>
      </c>
      <c r="C58" s="5">
        <v>2025</v>
      </c>
      <c r="D58" s="6">
        <v>4338</v>
      </c>
    </row>
    <row r="59" spans="1:4" x14ac:dyDescent="0.25">
      <c r="A59">
        <v>57</v>
      </c>
      <c r="B59" s="1" t="s">
        <v>56</v>
      </c>
      <c r="C59" s="2">
        <v>2025</v>
      </c>
      <c r="D59" s="3">
        <v>23864</v>
      </c>
    </row>
    <row r="60" spans="1:4" x14ac:dyDescent="0.25">
      <c r="A60">
        <v>58</v>
      </c>
      <c r="B60" s="4" t="s">
        <v>57</v>
      </c>
      <c r="C60" s="5">
        <v>2025</v>
      </c>
      <c r="D60" s="6">
        <v>5219</v>
      </c>
    </row>
    <row r="61" spans="1:4" x14ac:dyDescent="0.25">
      <c r="A61">
        <v>59</v>
      </c>
      <c r="B61" s="1" t="s">
        <v>58</v>
      </c>
      <c r="C61" s="2">
        <v>2025</v>
      </c>
      <c r="D61" s="3">
        <v>8125</v>
      </c>
    </row>
    <row r="62" spans="1:4" x14ac:dyDescent="0.25">
      <c r="A62">
        <v>60</v>
      </c>
      <c r="B62" s="4" t="s">
        <v>59</v>
      </c>
      <c r="C62" s="5">
        <v>2025</v>
      </c>
      <c r="D62" s="6">
        <v>17091</v>
      </c>
    </row>
    <row r="63" spans="1:4" x14ac:dyDescent="0.25">
      <c r="A63">
        <v>61</v>
      </c>
      <c r="B63" s="1" t="s">
        <v>60</v>
      </c>
      <c r="C63" s="2">
        <v>2025</v>
      </c>
      <c r="D63" s="3">
        <v>5249</v>
      </c>
    </row>
    <row r="64" spans="1:4" x14ac:dyDescent="0.25">
      <c r="A64">
        <v>62</v>
      </c>
      <c r="B64" s="4" t="s">
        <v>61</v>
      </c>
      <c r="C64" s="5">
        <v>2025</v>
      </c>
      <c r="D64" s="6">
        <v>2926</v>
      </c>
    </row>
    <row r="65" spans="1:4" x14ac:dyDescent="0.25">
      <c r="A65">
        <v>63</v>
      </c>
      <c r="B65" s="1" t="s">
        <v>62</v>
      </c>
      <c r="C65" s="2">
        <v>2025</v>
      </c>
      <c r="D65" s="3">
        <v>8210</v>
      </c>
    </row>
    <row r="66" spans="1:4" x14ac:dyDescent="0.25">
      <c r="A66">
        <v>64</v>
      </c>
      <c r="B66" s="4" t="s">
        <v>63</v>
      </c>
      <c r="C66" s="5">
        <v>2025</v>
      </c>
      <c r="D66" s="6">
        <v>2281</v>
      </c>
    </row>
    <row r="67" spans="1:4" x14ac:dyDescent="0.25">
      <c r="A67">
        <v>65</v>
      </c>
      <c r="B67" s="1" t="s">
        <v>64</v>
      </c>
      <c r="C67" s="2">
        <v>2025</v>
      </c>
      <c r="D67" s="3">
        <v>3376</v>
      </c>
    </row>
    <row r="68" spans="1:4" x14ac:dyDescent="0.25">
      <c r="A68">
        <v>66</v>
      </c>
      <c r="B68" s="4" t="s">
        <v>65</v>
      </c>
      <c r="C68" s="5">
        <v>2025</v>
      </c>
      <c r="D68" s="6">
        <v>38533</v>
      </c>
    </row>
    <row r="69" spans="1:4" x14ac:dyDescent="0.25">
      <c r="A69">
        <v>67</v>
      </c>
      <c r="B69" s="1" t="s">
        <v>66</v>
      </c>
      <c r="C69" s="2">
        <v>2025</v>
      </c>
      <c r="D69" s="3">
        <v>2172</v>
      </c>
    </row>
    <row r="70" spans="1:4" x14ac:dyDescent="0.25">
      <c r="A70">
        <v>68</v>
      </c>
      <c r="B70" s="4" t="s">
        <v>67</v>
      </c>
      <c r="C70" s="5">
        <v>2025</v>
      </c>
      <c r="D70" s="6">
        <v>1705</v>
      </c>
    </row>
    <row r="71" spans="1:4" x14ac:dyDescent="0.25">
      <c r="A71">
        <v>69</v>
      </c>
      <c r="B71" s="1" t="s">
        <v>68</v>
      </c>
      <c r="C71" s="2">
        <v>2025</v>
      </c>
      <c r="D71" s="3">
        <v>7360</v>
      </c>
    </row>
    <row r="72" spans="1:4" x14ac:dyDescent="0.25">
      <c r="A72">
        <v>70</v>
      </c>
      <c r="B72" s="4" t="s">
        <v>69</v>
      </c>
      <c r="C72" s="5">
        <v>2025</v>
      </c>
      <c r="D72" s="6">
        <v>2776</v>
      </c>
    </row>
    <row r="73" spans="1:4" x14ac:dyDescent="0.25">
      <c r="A73">
        <v>71</v>
      </c>
      <c r="B73" s="1" t="s">
        <v>70</v>
      </c>
      <c r="C73" s="2">
        <v>2025</v>
      </c>
      <c r="D73" s="3">
        <v>4375</v>
      </c>
    </row>
    <row r="74" spans="1:4" x14ac:dyDescent="0.25">
      <c r="A74">
        <v>72</v>
      </c>
      <c r="B74" s="4" t="s">
        <v>71</v>
      </c>
      <c r="C74" s="5">
        <v>2025</v>
      </c>
      <c r="D74" s="6">
        <v>7023</v>
      </c>
    </row>
    <row r="75" spans="1:4" x14ac:dyDescent="0.25">
      <c r="A75">
        <v>73</v>
      </c>
      <c r="B75" s="1" t="s">
        <v>72</v>
      </c>
      <c r="C75" s="2">
        <v>2025</v>
      </c>
      <c r="D75" s="3">
        <v>1957</v>
      </c>
    </row>
    <row r="76" spans="1:4" x14ac:dyDescent="0.25">
      <c r="A76">
        <v>74</v>
      </c>
      <c r="B76" s="4" t="s">
        <v>73</v>
      </c>
      <c r="C76" s="5">
        <v>2025</v>
      </c>
      <c r="D76" s="6">
        <v>47802</v>
      </c>
    </row>
    <row r="77" spans="1:4" x14ac:dyDescent="0.25">
      <c r="A77">
        <v>75</v>
      </c>
      <c r="B77" s="1" t="s">
        <v>74</v>
      </c>
      <c r="C77" s="2">
        <v>2025</v>
      </c>
      <c r="D77" s="3">
        <v>5002</v>
      </c>
    </row>
    <row r="78" spans="1:4" x14ac:dyDescent="0.25">
      <c r="A78">
        <v>76</v>
      </c>
      <c r="B78" s="4" t="s">
        <v>75</v>
      </c>
      <c r="C78" s="5">
        <v>2025</v>
      </c>
      <c r="D78" s="6">
        <v>10118</v>
      </c>
    </row>
    <row r="79" spans="1:4" x14ac:dyDescent="0.25">
      <c r="A79">
        <v>77</v>
      </c>
      <c r="B79" s="1" t="s">
        <v>76</v>
      </c>
      <c r="C79" s="2">
        <v>2025</v>
      </c>
      <c r="D79" s="3">
        <v>8064</v>
      </c>
    </row>
    <row r="80" spans="1:4" x14ac:dyDescent="0.25">
      <c r="A80">
        <v>78</v>
      </c>
      <c r="B80" s="4" t="s">
        <v>77</v>
      </c>
      <c r="C80" s="5">
        <v>2025</v>
      </c>
      <c r="D80" s="6">
        <v>2468</v>
      </c>
    </row>
    <row r="81" spans="1:4" x14ac:dyDescent="0.25">
      <c r="A81">
        <v>79</v>
      </c>
      <c r="B81" s="1" t="s">
        <v>78</v>
      </c>
      <c r="C81" s="2">
        <v>2025</v>
      </c>
      <c r="D81" s="3">
        <v>14530</v>
      </c>
    </row>
    <row r="82" spans="1:4" x14ac:dyDescent="0.25">
      <c r="A82">
        <v>80</v>
      </c>
      <c r="B82" s="4" t="s">
        <v>79</v>
      </c>
      <c r="C82" s="5">
        <v>2025</v>
      </c>
      <c r="D82" s="6">
        <v>6356</v>
      </c>
    </row>
    <row r="83" spans="1:4" x14ac:dyDescent="0.25">
      <c r="A83">
        <v>81</v>
      </c>
      <c r="B83" s="1" t="s">
        <v>80</v>
      </c>
      <c r="C83" s="2">
        <v>2025</v>
      </c>
      <c r="D83" s="3">
        <v>19427</v>
      </c>
    </row>
    <row r="84" spans="1:4" x14ac:dyDescent="0.25">
      <c r="A84">
        <v>82</v>
      </c>
      <c r="B84" s="4" t="s">
        <v>81</v>
      </c>
      <c r="C84" s="5">
        <v>2025</v>
      </c>
      <c r="D84" s="6">
        <v>1660</v>
      </c>
    </row>
    <row r="85" spans="1:4" x14ac:dyDescent="0.25">
      <c r="A85">
        <v>83</v>
      </c>
      <c r="B85" s="1" t="s">
        <v>82</v>
      </c>
      <c r="C85" s="2">
        <v>2025</v>
      </c>
      <c r="D85" s="3">
        <v>4825</v>
      </c>
    </row>
    <row r="86" spans="1:4" x14ac:dyDescent="0.25">
      <c r="A86">
        <v>84</v>
      </c>
      <c r="B86" s="4" t="s">
        <v>83</v>
      </c>
      <c r="C86" s="5">
        <v>2025</v>
      </c>
      <c r="D86" s="6">
        <v>5277</v>
      </c>
    </row>
    <row r="87" spans="1:4" x14ac:dyDescent="0.25">
      <c r="A87">
        <v>85</v>
      </c>
      <c r="B87" s="1" t="s">
        <v>84</v>
      </c>
      <c r="C87" s="2">
        <v>2025</v>
      </c>
      <c r="D87" s="3">
        <v>3409</v>
      </c>
    </row>
    <row r="88" spans="1:4" x14ac:dyDescent="0.25">
      <c r="A88">
        <v>86</v>
      </c>
      <c r="B88" s="4" t="s">
        <v>85</v>
      </c>
      <c r="C88" s="5">
        <v>2025</v>
      </c>
      <c r="D88" s="6">
        <v>3081</v>
      </c>
    </row>
    <row r="89" spans="1:4" x14ac:dyDescent="0.25">
      <c r="A89">
        <v>87</v>
      </c>
      <c r="B89" s="1" t="s">
        <v>86</v>
      </c>
      <c r="C89" s="2">
        <v>2025</v>
      </c>
      <c r="D89" s="3">
        <v>6771</v>
      </c>
    </row>
    <row r="90" spans="1:4" x14ac:dyDescent="0.25">
      <c r="A90">
        <v>88</v>
      </c>
      <c r="B90" s="4" t="s">
        <v>87</v>
      </c>
      <c r="C90" s="5">
        <v>2025</v>
      </c>
      <c r="D90" s="6">
        <v>7771</v>
      </c>
    </row>
    <row r="91" spans="1:4" x14ac:dyDescent="0.25">
      <c r="A91">
        <v>89</v>
      </c>
      <c r="B91" s="1" t="s">
        <v>88</v>
      </c>
      <c r="C91" s="2">
        <v>2025</v>
      </c>
      <c r="D91" s="3">
        <v>3625</v>
      </c>
    </row>
    <row r="92" spans="1:4" x14ac:dyDescent="0.25">
      <c r="A92">
        <v>90</v>
      </c>
      <c r="B92" s="4" t="s">
        <v>89</v>
      </c>
      <c r="C92" s="5">
        <v>2025</v>
      </c>
      <c r="D92" s="6">
        <v>13468</v>
      </c>
    </row>
    <row r="93" spans="1:4" x14ac:dyDescent="0.25">
      <c r="A93">
        <v>91</v>
      </c>
      <c r="B93" s="1" t="s">
        <v>90</v>
      </c>
      <c r="C93" s="2">
        <v>2025</v>
      </c>
      <c r="D93" s="3">
        <v>3332</v>
      </c>
    </row>
    <row r="94" spans="1:4" x14ac:dyDescent="0.25">
      <c r="A94">
        <v>92</v>
      </c>
      <c r="B94" s="4" t="s">
        <v>91</v>
      </c>
      <c r="C94" s="5">
        <v>2025</v>
      </c>
      <c r="D94" s="6">
        <v>2063</v>
      </c>
    </row>
    <row r="95" spans="1:4" x14ac:dyDescent="0.25">
      <c r="A95">
        <v>93</v>
      </c>
      <c r="B95" s="1" t="s">
        <v>92</v>
      </c>
      <c r="C95" s="2">
        <v>2025</v>
      </c>
      <c r="D95" s="3">
        <v>1026</v>
      </c>
    </row>
    <row r="96" spans="1:4" x14ac:dyDescent="0.25">
      <c r="A96">
        <v>94</v>
      </c>
      <c r="B96" s="4" t="s">
        <v>93</v>
      </c>
      <c r="C96" s="5">
        <v>2025</v>
      </c>
      <c r="D96" s="6">
        <v>6891</v>
      </c>
    </row>
    <row r="97" spans="1:4" x14ac:dyDescent="0.25">
      <c r="A97">
        <v>95</v>
      </c>
      <c r="B97" s="1" t="s">
        <v>94</v>
      </c>
      <c r="C97" s="2">
        <v>2025</v>
      </c>
      <c r="D97" s="3">
        <v>9269</v>
      </c>
    </row>
    <row r="98" spans="1:4" x14ac:dyDescent="0.25">
      <c r="A98">
        <v>96</v>
      </c>
      <c r="B98" s="4" t="s">
        <v>95</v>
      </c>
      <c r="C98" s="5">
        <v>2025</v>
      </c>
      <c r="D98" s="6">
        <v>7477</v>
      </c>
    </row>
    <row r="99" spans="1:4" x14ac:dyDescent="0.25">
      <c r="A99">
        <v>97</v>
      </c>
      <c r="B99" s="1" t="s">
        <v>96</v>
      </c>
      <c r="C99" s="2">
        <v>2025</v>
      </c>
      <c r="D99" s="3">
        <v>8447</v>
      </c>
    </row>
    <row r="100" spans="1:4" x14ac:dyDescent="0.25">
      <c r="A100">
        <v>98</v>
      </c>
      <c r="B100" s="4" t="s">
        <v>97</v>
      </c>
      <c r="C100" s="5">
        <v>2025</v>
      </c>
      <c r="D100" s="6">
        <v>137839</v>
      </c>
    </row>
    <row r="101" spans="1:4" x14ac:dyDescent="0.25">
      <c r="A101">
        <v>99</v>
      </c>
      <c r="B101" s="1" t="s">
        <v>98</v>
      </c>
      <c r="C101" s="2">
        <v>2025</v>
      </c>
      <c r="D101" s="3">
        <v>2980</v>
      </c>
    </row>
    <row r="102" spans="1:4" x14ac:dyDescent="0.25">
      <c r="A102">
        <v>100</v>
      </c>
      <c r="B102" s="4" t="s">
        <v>99</v>
      </c>
      <c r="C102" s="5">
        <v>2025</v>
      </c>
      <c r="D102" s="6">
        <v>3170</v>
      </c>
    </row>
    <row r="103" spans="1:4" x14ac:dyDescent="0.25">
      <c r="A103">
        <v>101</v>
      </c>
      <c r="B103" s="1" t="s">
        <v>100</v>
      </c>
      <c r="C103" s="2">
        <v>2025</v>
      </c>
      <c r="D103" s="3">
        <v>8086</v>
      </c>
    </row>
    <row r="104" spans="1:4" x14ac:dyDescent="0.25">
      <c r="A104">
        <v>102</v>
      </c>
      <c r="B104" s="4" t="s">
        <v>101</v>
      </c>
      <c r="C104" s="5">
        <v>2025</v>
      </c>
      <c r="D104" s="6">
        <v>6213</v>
      </c>
    </row>
    <row r="105" spans="1:4" x14ac:dyDescent="0.25">
      <c r="A105">
        <v>103</v>
      </c>
      <c r="B105" s="1" t="s">
        <v>102</v>
      </c>
      <c r="C105" s="2">
        <v>2025</v>
      </c>
      <c r="D105" s="3">
        <v>2783</v>
      </c>
    </row>
    <row r="106" spans="1:4" x14ac:dyDescent="0.25">
      <c r="A106">
        <v>104</v>
      </c>
      <c r="B106" s="4" t="s">
        <v>103</v>
      </c>
      <c r="C106" s="5">
        <v>2025</v>
      </c>
      <c r="D106" s="6">
        <v>6315</v>
      </c>
    </row>
    <row r="107" spans="1:4" x14ac:dyDescent="0.25">
      <c r="A107">
        <v>105</v>
      </c>
      <c r="B107" s="1" t="s">
        <v>104</v>
      </c>
      <c r="C107" s="2">
        <v>2025</v>
      </c>
      <c r="D107" s="3">
        <v>4250</v>
      </c>
    </row>
    <row r="108" spans="1:4" x14ac:dyDescent="0.25">
      <c r="A108">
        <v>106</v>
      </c>
      <c r="B108" s="4" t="s">
        <v>105</v>
      </c>
      <c r="C108" s="5">
        <v>2025</v>
      </c>
      <c r="D108" s="6">
        <v>6013</v>
      </c>
    </row>
    <row r="109" spans="1:4" x14ac:dyDescent="0.25">
      <c r="A109">
        <v>107</v>
      </c>
      <c r="B109" s="1" t="s">
        <v>106</v>
      </c>
      <c r="C109" s="2">
        <v>2025</v>
      </c>
      <c r="D109" s="3">
        <v>3623</v>
      </c>
    </row>
    <row r="110" spans="1:4" x14ac:dyDescent="0.25">
      <c r="A110">
        <v>108</v>
      </c>
      <c r="B110" s="4" t="s">
        <v>107</v>
      </c>
      <c r="C110" s="5">
        <v>2025</v>
      </c>
      <c r="D110" s="6">
        <v>9095</v>
      </c>
    </row>
    <row r="111" spans="1:4" x14ac:dyDescent="0.25">
      <c r="A111">
        <v>109</v>
      </c>
      <c r="B111" s="1" t="s">
        <v>108</v>
      </c>
      <c r="C111" s="2">
        <v>2025</v>
      </c>
      <c r="D111" s="3">
        <v>13648</v>
      </c>
    </row>
    <row r="112" spans="1:4" x14ac:dyDescent="0.25">
      <c r="A112">
        <v>110</v>
      </c>
      <c r="B112" s="4" t="s">
        <v>109</v>
      </c>
      <c r="C112" s="5">
        <v>2025</v>
      </c>
      <c r="D112" s="6">
        <v>3607</v>
      </c>
    </row>
    <row r="113" spans="1:5" x14ac:dyDescent="0.25">
      <c r="A113">
        <v>111</v>
      </c>
      <c r="B113" s="1" t="s">
        <v>110</v>
      </c>
      <c r="C113" s="2">
        <v>2025</v>
      </c>
      <c r="D113" s="3">
        <v>3187</v>
      </c>
    </row>
    <row r="114" spans="1:5" x14ac:dyDescent="0.25">
      <c r="A114">
        <v>112</v>
      </c>
      <c r="B114" s="4" t="s">
        <v>111</v>
      </c>
      <c r="C114" s="5">
        <v>2025</v>
      </c>
      <c r="D114" s="6">
        <v>8971</v>
      </c>
    </row>
    <row r="115" spans="1:5" x14ac:dyDescent="0.25">
      <c r="A115">
        <v>113</v>
      </c>
      <c r="B115" s="1" t="s">
        <v>112</v>
      </c>
      <c r="C115" s="2">
        <v>2025</v>
      </c>
      <c r="D115" s="3">
        <v>4459</v>
      </c>
    </row>
    <row r="116" spans="1:5" x14ac:dyDescent="0.25">
      <c r="A116">
        <v>114</v>
      </c>
      <c r="B116" s="4" t="s">
        <v>113</v>
      </c>
      <c r="C116" s="5">
        <v>2025</v>
      </c>
      <c r="D116" s="6">
        <v>3743</v>
      </c>
    </row>
    <row r="117" spans="1:5" x14ac:dyDescent="0.25">
      <c r="A117">
        <v>115</v>
      </c>
      <c r="B117" s="1" t="s">
        <v>114</v>
      </c>
      <c r="C117" s="2">
        <v>2025</v>
      </c>
      <c r="D117" s="3">
        <v>5146</v>
      </c>
    </row>
    <row r="118" spans="1:5" x14ac:dyDescent="0.25">
      <c r="A118">
        <v>116</v>
      </c>
      <c r="B118" s="4" t="s">
        <v>115</v>
      </c>
      <c r="C118" s="5">
        <v>2025</v>
      </c>
      <c r="D118" s="6">
        <v>1558</v>
      </c>
    </row>
    <row r="119" spans="1:5" x14ac:dyDescent="0.25">
      <c r="A119">
        <v>117</v>
      </c>
      <c r="B119" s="1" t="s">
        <v>116</v>
      </c>
      <c r="C119" s="2">
        <v>2025</v>
      </c>
      <c r="D119" s="3">
        <v>5670</v>
      </c>
    </row>
    <row r="120" spans="1:5" x14ac:dyDescent="0.25">
      <c r="A120">
        <v>118</v>
      </c>
      <c r="B120" s="4" t="s">
        <v>117</v>
      </c>
      <c r="C120" s="5">
        <v>2025</v>
      </c>
      <c r="D120" s="6">
        <v>8231</v>
      </c>
    </row>
    <row r="121" spans="1:5" x14ac:dyDescent="0.25">
      <c r="A121">
        <v>119</v>
      </c>
      <c r="B121" s="1" t="s">
        <v>118</v>
      </c>
      <c r="C121" s="2">
        <v>2025</v>
      </c>
      <c r="D121" s="3">
        <v>2015</v>
      </c>
    </row>
    <row r="122" spans="1:5" x14ac:dyDescent="0.25">
      <c r="A122">
        <v>120</v>
      </c>
      <c r="B122" s="4" t="s">
        <v>119</v>
      </c>
      <c r="C122" s="5">
        <v>2025</v>
      </c>
      <c r="D122" s="6">
        <v>7722</v>
      </c>
    </row>
    <row r="123" spans="1:5" x14ac:dyDescent="0.25">
      <c r="A123">
        <v>121</v>
      </c>
      <c r="B123" s="1" t="s">
        <v>120</v>
      </c>
      <c r="C123" s="2">
        <v>2025</v>
      </c>
      <c r="D123" s="3">
        <v>17151</v>
      </c>
    </row>
    <row r="124" spans="1:5" x14ac:dyDescent="0.25">
      <c r="A124">
        <v>122</v>
      </c>
      <c r="B124" s="4" t="s">
        <v>121</v>
      </c>
      <c r="C124" s="5">
        <v>2025</v>
      </c>
      <c r="D124" s="6">
        <v>2913</v>
      </c>
    </row>
    <row r="125" spans="1:5" x14ac:dyDescent="0.25">
      <c r="A125">
        <v>123</v>
      </c>
      <c r="B125" s="1" t="s">
        <v>122</v>
      </c>
      <c r="C125" s="2">
        <v>2025</v>
      </c>
      <c r="D125" s="3">
        <v>4743</v>
      </c>
    </row>
    <row r="126" spans="1:5" x14ac:dyDescent="0.25">
      <c r="D126" s="14">
        <f>SUM(D3:D125)</f>
        <v>1290393</v>
      </c>
      <c r="E126" s="11">
        <f>D126-J17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A42C-E487-4AFB-93E2-ECB5B91D89F5}">
  <dimension ref="A1"/>
  <sheetViews>
    <sheetView workbookViewId="0">
      <selection activeCell="G11" sqref="G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Tabla2 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2026-02-06T23:37:10Z</dcterms:created>
  <dcterms:modified xsi:type="dcterms:W3CDTF">2026-02-07T03:26:55Z</dcterms:modified>
</cp:coreProperties>
</file>